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B3278EE-2558-4A5A-992C-96D7041248CA}" xr6:coauthVersionLast="47" xr6:coauthVersionMax="47" xr10:uidLastSave="{00000000-0000-0000-0000-000000000000}"/>
  <bookViews>
    <workbookView xWindow="22305" yWindow="195" windowWidth="21600" windowHeight="11385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7" i="134" l="1"/>
  <c r="Q27" i="134"/>
  <c r="D28" i="134"/>
  <c r="Q23" i="134" l="1"/>
  <c r="Q22" i="134"/>
  <c r="Q7" i="134"/>
  <c r="D21" i="134"/>
  <c r="D15" i="134" l="1"/>
  <c r="D14" i="134"/>
  <c r="D7" i="134"/>
  <c r="E234" i="2"/>
  <c r="D234" i="2"/>
  <c r="D235" i="2"/>
  <c r="W52" i="135" l="1"/>
  <c r="W53" i="135"/>
  <c r="W51" i="135"/>
  <c r="G55" i="134" l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26" i="135" l="1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Z12" i="134"/>
  <c r="D15" i="133"/>
  <c r="Y23" i="134" l="1"/>
  <c r="Y24" i="134" s="1"/>
  <c r="Y25" i="134" s="1"/>
  <c r="Y26" i="134" s="1"/>
  <c r="Y27" i="134" s="1"/>
  <c r="Y28" i="134" s="1"/>
  <c r="Y29" i="134" s="1"/>
  <c r="Y30" i="134" s="1"/>
  <c r="Y31" i="134" s="1"/>
  <c r="Y32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Q20" i="134" s="1"/>
  <c r="Q21" i="134" s="1"/>
  <c r="S18" i="134"/>
  <c r="R18" i="134" s="1"/>
  <c r="S19" i="134" l="1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8" i="134" l="1"/>
  <c r="Q29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<sst xmlns="http://schemas.openxmlformats.org/spreadsheetml/2006/main" count="1665" uniqueCount="387">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</sst>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O25" activePane="bottomRight" state="frozen"/>
      <selection pane="topRight" activeCell="C1" sqref="C1"/>
      <selection pane="bottomLeft" activeCell="A7" sqref="A7"/>
      <selection pane="bottomRight" activeCell="S28" sqref="S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75000</v>
      </c>
      <c r="J19" s="63">
        <v>-100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8700</v>
      </c>
      <c r="J20" s="63">
        <v>-100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12700</v>
      </c>
      <c r="J21" s="63">
        <v>-100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5400</v>
      </c>
      <c r="J22" s="63">
        <v>-100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6300</v>
      </c>
      <c r="J23" s="63">
        <v>-100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11800</v>
      </c>
      <c r="J26" s="63">
        <v>100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-3258322.5</v>
      </c>
      <c r="Y26" s="156">
        <f>Y25-K26-L26</f>
        <v>-3262078</v>
      </c>
      <c r="Z26" s="217">
        <f>AVERAGE(Y26:Y34)</f>
        <v>-3254656.4444444445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-7900</v>
      </c>
      <c r="J27" s="63">
        <v>100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99.999752568942228</v>
      </c>
      <c r="S27" s="5">
        <f>SUM($Q$7:$Q27)/T27-10500+140</f>
        <v>164547.59285714306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/>
      <c r="F28" s="23"/>
      <c r="G28" s="26">
        <f>D28+E28+F28-E27-F27</f>
        <v>3600730</v>
      </c>
      <c r="H28" s="132">
        <v>300</v>
      </c>
      <c r="I28" s="63">
        <v>-1000</v>
      </c>
      <c r="J28" s="63">
        <v>100</v>
      </c>
      <c r="K28" s="170">
        <f t="shared" si="9"/>
        <v>-600</v>
      </c>
      <c r="L28" s="171"/>
      <c r="M28" s="153"/>
      <c r="N28" s="149">
        <f>L28+K28+G28+M28</f>
        <v>3600130</v>
      </c>
      <c r="O28" s="67">
        <f t="shared" si="2"/>
        <v>173314.5409090911</v>
      </c>
      <c r="P28" s="7">
        <f t="shared" si="5"/>
        <v>3812919.9000000041</v>
      </c>
      <c r="Q28" s="164">
        <f>Q27+N28-2</f>
        <v>3759916.45</v>
      </c>
      <c r="R28" s="29">
        <f t="shared" si="3"/>
        <v>205.3270419021143</v>
      </c>
      <c r="S28" s="5">
        <f>SUM($Q$7:$Q28)/T28-1</f>
        <v>337861.54090909107</v>
      </c>
      <c r="T28" s="18">
        <v>22</v>
      </c>
      <c r="U28" s="4"/>
      <c r="V28" s="131"/>
      <c r="W28" s="105"/>
      <c r="X28" s="167"/>
      <c r="Y28" s="156">
        <f>Y27-K28-L28+1</f>
        <v>-3253966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>
        <v>300</v>
      </c>
      <c r="I29" s="63">
        <v>-1000</v>
      </c>
      <c r="J29" s="63">
        <v>100</v>
      </c>
      <c r="K29" s="170">
        <f t="shared" si="9"/>
        <v>-600</v>
      </c>
      <c r="L29" s="171"/>
      <c r="M29" s="153"/>
      <c r="N29" s="149">
        <f>L29+K29+G29+M29</f>
        <v>-600</v>
      </c>
      <c r="O29" s="67">
        <f t="shared" si="2"/>
        <v>322073.40652173932</v>
      </c>
      <c r="P29" s="7">
        <f t="shared" si="5"/>
        <v>7407688.3500000043</v>
      </c>
      <c r="Q29" s="164">
        <f>Q28+N29</f>
        <v>3759316.45</v>
      </c>
      <c r="R29" s="29">
        <f t="shared" si="3"/>
        <v>295.73158380639046</v>
      </c>
      <c r="S29" s="5">
        <f>SUM($Q$7:$Q29)/T29-1</f>
        <v>486620.40652173938</v>
      </c>
      <c r="T29" s="18">
        <v>23</v>
      </c>
      <c r="U29" s="4"/>
      <c r="V29" s="131"/>
      <c r="W29" s="105"/>
      <c r="X29" s="167"/>
      <c r="Y29" s="156">
        <f>Y28-K29-L29</f>
        <v>-3253366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>
        <v>300</v>
      </c>
      <c r="I30" s="25">
        <v>-1000</v>
      </c>
      <c r="J30" s="25">
        <v>100</v>
      </c>
      <c r="K30" s="170">
        <f t="shared" si="9"/>
        <v>-600</v>
      </c>
      <c r="L30" s="171"/>
      <c r="M30" s="153"/>
      <c r="N30" s="149">
        <f>L30+K30+G30+M30</f>
        <v>-600</v>
      </c>
      <c r="O30" s="67">
        <f t="shared" si="2"/>
        <v>458410.70000000019</v>
      </c>
      <c r="P30" s="7">
        <f t="shared" si="5"/>
        <v>11001856.800000004</v>
      </c>
      <c r="Q30" s="164">
        <f>Q29+N30</f>
        <v>3758716.45</v>
      </c>
      <c r="R30" s="29">
        <f t="shared" si="3"/>
        <v>378.59086710260846</v>
      </c>
      <c r="S30" s="5">
        <f>SUM($Q$7:$Q30)/T30+5</f>
        <v>622963.70000000019</v>
      </c>
      <c r="T30" s="18">
        <v>24</v>
      </c>
      <c r="U30" s="4"/>
      <c r="V30" s="131"/>
      <c r="W30" s="105"/>
      <c r="X30" s="167"/>
      <c r="Y30" s="156">
        <f>Y29-K30-L30</f>
        <v>-3252766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583841.01000000013</v>
      </c>
      <c r="P31" s="7">
        <f t="shared" si="5"/>
        <v>14596025.250000004</v>
      </c>
      <c r="Q31" s="164">
        <f t="shared" ref="Q31:Q39" si="11">Q30+N31</f>
        <v>3758716.45</v>
      </c>
      <c r="R31" s="29">
        <f t="shared" si="3"/>
        <v>454.81440673845935</v>
      </c>
      <c r="S31" s="5">
        <f>SUM($Q$7:$Q31)/T31-1</f>
        <v>748388.01000000013</v>
      </c>
      <c r="T31" s="18">
        <v>25</v>
      </c>
      <c r="U31" s="4"/>
      <c r="V31" s="137"/>
      <c r="W31" s="105"/>
      <c r="X31" s="167"/>
      <c r="Y31" s="156">
        <f t="shared" si="7"/>
        <v>-3252766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699622.83461538469</v>
      </c>
      <c r="P32" s="7">
        <f t="shared" si="5"/>
        <v>18190193.700000003</v>
      </c>
      <c r="Q32" s="164">
        <f t="shared" si="11"/>
        <v>3758716.45</v>
      </c>
      <c r="R32" s="29">
        <f t="shared" si="3"/>
        <v>525.17796303533601</v>
      </c>
      <c r="S32" s="5">
        <f>SUM($Q$7:$Q32)/T32-1</f>
        <v>864169.83461538469</v>
      </c>
      <c r="T32" s="18">
        <v>26</v>
      </c>
      <c r="U32" s="27"/>
      <c r="V32" s="137"/>
      <c r="W32" s="105"/>
      <c r="X32" s="167"/>
      <c r="Y32" s="156">
        <f t="shared" si="7"/>
        <v>-3252766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2800</v>
      </c>
      <c r="I33" s="25">
        <v>-1000</v>
      </c>
      <c r="J33" s="25">
        <v>400</v>
      </c>
      <c r="K33" s="170">
        <f t="shared" si="9"/>
        <v>2200</v>
      </c>
      <c r="L33" s="171"/>
      <c r="M33" s="153"/>
      <c r="N33" s="149">
        <f t="shared" si="8"/>
        <v>2200</v>
      </c>
      <c r="O33" s="67">
        <f t="shared" si="2"/>
        <v>806909.74629629636</v>
      </c>
      <c r="P33" s="7">
        <f t="shared" si="5"/>
        <v>21786563.150000002</v>
      </c>
      <c r="Q33" s="164">
        <f>Q32+N33+1</f>
        <v>3760917.45</v>
      </c>
      <c r="R33" s="29">
        <f t="shared" si="3"/>
        <v>590.37894492567295</v>
      </c>
      <c r="S33" s="5">
        <f>SUM($Q$7:$Q33)/T33-1</f>
        <v>971456.74629629636</v>
      </c>
      <c r="T33" s="18">
        <v>27</v>
      </c>
      <c r="U33" s="138">
        <f>B33</f>
        <v>45215</v>
      </c>
      <c r="V33" s="131"/>
      <c r="W33" s="105"/>
      <c r="X33" s="167" t="e">
        <f>AVERAGE(W33:W41)</f>
        <v>#DIV/0!</v>
      </c>
      <c r="Y33" s="156">
        <f>Y32-K33-L33-1</f>
        <v>-3254967</v>
      </c>
      <c r="Z33" s="217">
        <f>AVERAGE(Y33:Y41)</f>
        <v>-3254698.111111111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-1000</v>
      </c>
      <c r="J34" s="25">
        <v>400</v>
      </c>
      <c r="K34" s="170">
        <f t="shared" si="9"/>
        <v>-300</v>
      </c>
      <c r="L34" s="171"/>
      <c r="M34" s="153"/>
      <c r="N34" s="149">
        <f>L34+K34+G34+M34</f>
        <v>-300</v>
      </c>
      <c r="O34" s="67">
        <f t="shared" si="2"/>
        <v>906522.59285714291</v>
      </c>
      <c r="P34" s="7">
        <f t="shared" si="5"/>
        <v>25382632.600000001</v>
      </c>
      <c r="Q34" s="164">
        <f>Q33+N34</f>
        <v>3760617.45</v>
      </c>
      <c r="R34" s="29">
        <f t="shared" si="3"/>
        <v>650.91620248021422</v>
      </c>
      <c r="S34" s="5">
        <f>SUM($Q$7:$Q34)/T34-1</f>
        <v>1071069.5928571429</v>
      </c>
      <c r="T34" s="18">
        <v>28</v>
      </c>
      <c r="U34" s="138">
        <f>B33+8</f>
        <v>45223</v>
      </c>
      <c r="V34" s="131"/>
      <c r="W34" s="105"/>
      <c r="X34" s="167"/>
      <c r="Y34" s="156">
        <f>Y33-K34-L34+1</f>
        <v>-3254666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v>-7498</v>
      </c>
      <c r="E35" s="87"/>
      <c r="F35" s="23"/>
      <c r="G35" s="26">
        <f>D35+E35+F35-E34-F34</f>
        <v>-7498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-7498</v>
      </c>
      <c r="O35" s="67">
        <f t="shared" si="2"/>
        <v>999007.03620689653</v>
      </c>
      <c r="P35" s="7">
        <f t="shared" si="5"/>
        <v>28971204.050000001</v>
      </c>
      <c r="Q35" s="164">
        <f>Q34+N35</f>
        <v>3753119.45</v>
      </c>
      <c r="R35" s="29">
        <f t="shared" si="3"/>
        <v>707.12195602918098</v>
      </c>
      <c r="S35" s="5">
        <f>SUM($Q$7:$Q35)/T35</f>
        <v>1163555.0362068966</v>
      </c>
      <c r="T35" s="18">
        <v>29</v>
      </c>
      <c r="U35" s="4"/>
      <c r="V35" s="131"/>
      <c r="W35" s="105"/>
      <c r="X35" s="167"/>
      <c r="Y35" s="156">
        <f>Y34-K35-L35-1</f>
        <v>-3254667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1085325.8166666667</v>
      </c>
      <c r="P36" s="7">
        <f t="shared" si="5"/>
        <v>32559774.5</v>
      </c>
      <c r="Q36" s="164">
        <f>Q35+N36-1</f>
        <v>3753118.45</v>
      </c>
      <c r="R36" s="29">
        <f t="shared" si="3"/>
        <v>759.57946414825278</v>
      </c>
      <c r="S36" s="5">
        <f>SUM($Q$7:$Q36)/T36-1</f>
        <v>1249872.8166666669</v>
      </c>
      <c r="T36" s="18">
        <v>30</v>
      </c>
      <c r="U36" s="4"/>
      <c r="V36" s="136"/>
      <c r="W36" s="105"/>
      <c r="X36" s="167"/>
      <c r="Y36" s="156">
        <f>Y35-K36-L36</f>
        <v>-3254667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1166075.6112903226</v>
      </c>
      <c r="P37" s="7">
        <f t="shared" si="5"/>
        <v>36148343.950000003</v>
      </c>
      <c r="Q37" s="164">
        <f>Q36+N37-1</f>
        <v>3753117.45</v>
      </c>
      <c r="R37" s="29">
        <f t="shared" si="3"/>
        <v>808.65438126888375</v>
      </c>
      <c r="S37" s="5">
        <f>SUM($Q$7:$Q37)/T37+1</f>
        <v>1330624.6112903228</v>
      </c>
      <c r="T37" s="18">
        <v>31</v>
      </c>
      <c r="U37" s="27"/>
      <c r="V37" s="137"/>
      <c r="W37" s="105"/>
      <c r="X37" s="167"/>
      <c r="Y37" s="156">
        <f>Y36-K37-L37+3</f>
        <v>-3254664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1241778.5437500002</v>
      </c>
      <c r="P38" s="7">
        <f t="shared" si="5"/>
        <v>39736913.400000006</v>
      </c>
      <c r="Q38" s="164">
        <f t="shared" si="11"/>
        <v>3753117.45</v>
      </c>
      <c r="R38" s="29">
        <f t="shared" si="3"/>
        <v>854.66036885893504</v>
      </c>
      <c r="S38" s="5">
        <f>SUM($Q$7:$Q38)/T38</f>
        <v>1406326.5437500004</v>
      </c>
      <c r="T38" s="18">
        <v>32</v>
      </c>
      <c r="U38" s="27"/>
      <c r="V38" s="137"/>
      <c r="W38" s="105"/>
      <c r="X38" s="167"/>
      <c r="Y38" s="156">
        <f t="shared" si="7"/>
        <v>-3254664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1312893.4196969699</v>
      </c>
      <c r="P39" s="7">
        <f t="shared" si="5"/>
        <v>43325482.850000009</v>
      </c>
      <c r="Q39" s="164">
        <f t="shared" si="11"/>
        <v>3753117.45</v>
      </c>
      <c r="R39" s="29">
        <f t="shared" si="3"/>
        <v>897.87990112123521</v>
      </c>
      <c r="S39" s="5">
        <f>SUM($Q$7:$Q39)/T39+2</f>
        <v>1477443.4196969701</v>
      </c>
      <c r="T39" s="18">
        <v>33</v>
      </c>
      <c r="U39" s="27"/>
      <c r="V39" s="137"/>
      <c r="W39" s="105"/>
      <c r="X39" s="167"/>
      <c r="Y39" s="156">
        <f t="shared" si="7"/>
        <v>-3254664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1379824.979411765</v>
      </c>
      <c r="P40" s="7">
        <f t="shared" si="5"/>
        <v>46914049.300000012</v>
      </c>
      <c r="Q40" s="164">
        <f>Q39+N40-3</f>
        <v>3753114.45</v>
      </c>
      <c r="R40" s="29">
        <f t="shared" si="3"/>
        <v>938.55408720359128</v>
      </c>
      <c r="S40" s="5">
        <f>SUM($Q$7:$Q40)/T40-1</f>
        <v>1544371.9794117652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-3254662</v>
      </c>
      <c r="Z40" s="217">
        <f>AVERAGE(Y40:Y48)</f>
        <v>-3254661.3333333335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1442931.7928571433</v>
      </c>
      <c r="P41" s="7">
        <f t="shared" si="5"/>
        <v>50502612.750000015</v>
      </c>
      <c r="Q41" s="164">
        <f>Q40+N41-3</f>
        <v>3753111.45</v>
      </c>
      <c r="R41" s="29">
        <f t="shared" si="3"/>
        <v>976.90691643602088</v>
      </c>
      <c r="S41" s="5">
        <f>SUM($Q$7:$Q41)/T41+1</f>
        <v>1607480.7928571436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-3254662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1502532.7000000004</v>
      </c>
      <c r="P42" s="7">
        <f t="shared" si="5"/>
        <v>54091177.200000018</v>
      </c>
      <c r="Q42" s="164">
        <f>Q41+N42+1</f>
        <v>3753112.45</v>
      </c>
      <c r="R42" s="29">
        <f t="shared" si="3"/>
        <v>1013.1266864380002</v>
      </c>
      <c r="S42" s="5">
        <f>SUM($Q$7:$Q42)/T42-1</f>
        <v>1667079.7000000007</v>
      </c>
      <c r="T42" s="18">
        <v>36</v>
      </c>
      <c r="U42" s="138"/>
      <c r="V42" s="137"/>
      <c r="W42" s="105"/>
      <c r="X42" s="167"/>
      <c r="Y42" s="156">
        <f t="shared" si="12"/>
        <v>-3254662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1558826.4500000007</v>
      </c>
      <c r="P43" s="7">
        <f t="shared" si="5"/>
        <v>57676578.650000021</v>
      </c>
      <c r="Q43" s="164">
        <f>Q42+N43+2</f>
        <v>3749949.45</v>
      </c>
      <c r="R43" s="29">
        <f t="shared" si="3"/>
        <v>1047.2813100128842</v>
      </c>
      <c r="S43" s="5">
        <f>SUM($Q$7:$Q43)/T43-94</f>
        <v>1723280.4500000007</v>
      </c>
      <c r="T43" s="18">
        <v>37</v>
      </c>
      <c r="U43" s="138"/>
      <c r="V43" s="137"/>
      <c r="W43" s="105"/>
      <c r="X43" s="167"/>
      <c r="Y43" s="156">
        <f t="shared" si="12"/>
        <v>-3254662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1612157.3447368427</v>
      </c>
      <c r="P44" s="7">
        <f t="shared" si="5"/>
        <v>61261979.100000024</v>
      </c>
      <c r="Q44" s="164">
        <f>Q43+N44-1</f>
        <v>3749948.45</v>
      </c>
      <c r="R44" s="29">
        <f t="shared" si="3"/>
        <v>1079.74958354817</v>
      </c>
      <c r="S44" s="5">
        <f>SUM($Q$7:$Q44)/T44+1</f>
        <v>1776706.3447368427</v>
      </c>
      <c r="T44" s="18">
        <v>38</v>
      </c>
      <c r="U44" s="138"/>
      <c r="V44" s="137"/>
      <c r="W44" s="105"/>
      <c r="X44" s="167"/>
      <c r="Y44" s="156">
        <f>Y43-K44-L44+1</f>
        <v>-3254661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1662753.3217948724</v>
      </c>
      <c r="P45" s="7">
        <f t="shared" si="5"/>
        <v>64847379.550000027</v>
      </c>
      <c r="Q45" s="164">
        <f t="shared" ref="Q45:Q46" si="13">Q44+N45</f>
        <v>3749948.45</v>
      </c>
      <c r="R45" s="29">
        <f t="shared" si="3"/>
        <v>1110.4980442149842</v>
      </c>
      <c r="S45" s="5">
        <f>SUM($Q$7:$Q45)/T45+1</f>
        <v>1827302.3217948724</v>
      </c>
      <c r="T45" s="18">
        <v>39</v>
      </c>
      <c r="U45" s="138"/>
      <c r="V45" s="137"/>
      <c r="W45" s="105"/>
      <c r="X45" s="167"/>
      <c r="Y45" s="156">
        <f t="shared" si="12"/>
        <v>-3254661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1710819.5000000007</v>
      </c>
      <c r="P46" s="7">
        <f t="shared" si="5"/>
        <v>68432780.00000003</v>
      </c>
      <c r="Q46" s="164">
        <f t="shared" si="13"/>
        <v>3749948.45</v>
      </c>
      <c r="R46" s="29">
        <f t="shared" si="3"/>
        <v>1139.709081848458</v>
      </c>
      <c r="S46" s="5">
        <f>SUM($Q$7:$Q46)/T46+1</f>
        <v>1875368.5000000007</v>
      </c>
      <c r="T46" s="18">
        <v>40</v>
      </c>
      <c r="U46" s="138"/>
      <c r="V46" s="137"/>
      <c r="W46" s="105"/>
      <c r="X46" s="167"/>
      <c r="Y46" s="156">
        <f t="shared" si="12"/>
        <v>-3254661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1756541.0109756105</v>
      </c>
      <c r="P47" s="7">
        <f t="shared" si="5"/>
        <v>72018181.450000033</v>
      </c>
      <c r="Q47" s="164">
        <f>Q46+N47+1</f>
        <v>3749949.45</v>
      </c>
      <c r="R47" s="29">
        <f t="shared" si="3"/>
        <v>1176.2847381770732</v>
      </c>
      <c r="S47" s="5">
        <f>SUM($Q$7:$Q47)/T47+1+14465-2</f>
        <v>1935553.0109756105</v>
      </c>
      <c r="T47" s="18">
        <v>41</v>
      </c>
      <c r="U47" s="138"/>
      <c r="V47" s="137"/>
      <c r="W47" s="105"/>
      <c r="X47" s="167"/>
      <c r="Y47" s="156">
        <f t="shared" si="12"/>
        <v>-3254661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1800085.2595238104</v>
      </c>
      <c r="P48" s="7">
        <f t="shared" si="5"/>
        <v>75603580.900000036</v>
      </c>
      <c r="Q48" s="164">
        <f>Q47+N48-2</f>
        <v>3749947.45</v>
      </c>
      <c r="R48" s="29">
        <f t="shared" si="3"/>
        <v>1194.0869895251296</v>
      </c>
      <c r="S48" s="5">
        <f>SUM($Q$7:$Q48)/T48+213</f>
        <v>1964846.2595238104</v>
      </c>
      <c r="T48" s="18">
        <v>42</v>
      </c>
      <c r="U48" s="138"/>
      <c r="V48" s="137"/>
      <c r="W48" s="105"/>
      <c r="X48" s="167"/>
      <c r="Y48" s="156">
        <f>Y47-K48-L48+1</f>
        <v>-3254660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75"/>
  <sheetViews>
    <sheetView topLeftCell="A4963" workbookViewId="0">
      <selection activeCell="D4975" sqref="D497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2023-10-11T09:30:37Z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